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/>
  <mc:AlternateContent xmlns:mc="http://schemas.openxmlformats.org/markup-compatibility/2006">
    <mc:Choice Requires="x15">
      <x15ac:absPath xmlns:x15ac="http://schemas.microsoft.com/office/spreadsheetml/2010/11/ac" url="https://bdrde.sharepoint.com/teams/Vergabeverfahren-ECA-2026-006Stellenanzeigenmanagement/Freigegebene Dokumente/3. Vergabeunterlagen zur Freigabe (Word-Dateien)/"/>
    </mc:Choice>
  </mc:AlternateContent>
  <bookViews>
    <workbookView xWindow="28680" yWindow="-120" windowWidth="21840" windowHeight="13020" xr2:uid="{00000000-000D-0000-FFFF-FFFF00000000}"/>
  </bookViews>
  <sheets>
    <sheet name="ECA-2026-006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84" i="1" l="1"/>
  <c r="H79" i="1"/>
  <c r="H78" i="1"/>
  <c r="H77" i="1"/>
  <c r="H76" i="1"/>
  <c r="H75" i="1"/>
  <c r="H74" i="1"/>
  <c r="H69" i="1"/>
  <c r="H68" i="1"/>
  <c r="H67" i="1"/>
  <c r="H66" i="1"/>
  <c r="H65" i="1"/>
  <c r="H64" i="1"/>
  <c r="H63" i="1"/>
  <c r="H62" i="1"/>
  <c r="H61" i="1"/>
  <c r="H60" i="1"/>
  <c r="H59" i="1"/>
  <c r="H58" i="1"/>
  <c r="H57" i="1"/>
  <c r="H56" i="1"/>
  <c r="H55" i="1"/>
  <c r="H54" i="1"/>
  <c r="H53" i="1"/>
  <c r="H52" i="1"/>
  <c r="H51" i="1"/>
  <c r="H50" i="1"/>
  <c r="H49" i="1"/>
  <c r="H48" i="1"/>
  <c r="H47" i="1"/>
  <c r="H46" i="1"/>
  <c r="H45" i="1"/>
  <c r="H44" i="1"/>
  <c r="H43" i="1"/>
  <c r="H42" i="1"/>
  <c r="H41" i="1"/>
  <c r="H40" i="1"/>
  <c r="H39" i="1"/>
  <c r="H33" i="1"/>
  <c r="H32" i="1"/>
  <c r="H31" i="1"/>
  <c r="H30" i="1"/>
  <c r="H29" i="1"/>
  <c r="H28" i="1"/>
  <c r="H27" i="1"/>
  <c r="H26" i="1"/>
  <c r="H25" i="1"/>
  <c r="H24" i="1"/>
  <c r="H23" i="1"/>
  <c r="H22" i="1"/>
  <c r="H88" i="1" l="1"/>
  <c r="H85" i="1"/>
  <c r="H91" i="1" s="1"/>
  <c r="B91" i="1"/>
  <c r="B90" i="1"/>
  <c r="B89" i="1"/>
  <c r="B88" i="1"/>
  <c r="H90" i="1" l="1"/>
  <c r="H89" i="1"/>
  <c r="H92" i="1" l="1"/>
</calcChain>
</file>

<file path=xl/sharedStrings.xml><?xml version="1.0" encoding="utf-8"?>
<sst xmlns="http://schemas.openxmlformats.org/spreadsheetml/2006/main" count="250" uniqueCount="122">
  <si>
    <t>II.8_Anl8_Preisblatt Vergabeverfahren ECA-2026-006 Stellenanzeigenmanagement
Preisliste</t>
  </si>
  <si>
    <r>
      <t>Im Preisblatt sind sämtliche vergütungsrelevanten Kostenpunkte aufgeführt. Sofern nicht explizit anders geregelt, sind sämtliche in den Vergabeunterlagen, insbesondere in der Leistungsbeschreibung (</t>
    </r>
    <r>
      <rPr>
        <b/>
        <sz val="12"/>
        <rFont val="Verdana"/>
        <family val="2"/>
      </rPr>
      <t>Anlage 1</t>
    </r>
    <r>
      <rPr>
        <sz val="12"/>
        <rFont val="Verdana"/>
        <family val="2"/>
      </rPr>
      <t xml:space="preserve">) aufgeführten Leistungen in den Preisen inbegriffen. Alle hier aufgeführte Preise stellen Netto-Preise in Euro dar.
</t>
    </r>
  </si>
  <si>
    <r>
      <t>Hier nicht aufgeführte Plattformen sind nicht wertungsrelevant und können vom AG beim AN bei Bedarf angefragt werden. (</t>
    </r>
    <r>
      <rPr>
        <b/>
        <sz val="12"/>
        <color theme="1"/>
        <rFont val="Verdana"/>
        <family val="2"/>
      </rPr>
      <t>Anlage 1 Ziffer 4.1</t>
    </r>
    <r>
      <rPr>
        <sz val="12"/>
        <color theme="1"/>
        <rFont val="Verdana"/>
        <family val="2"/>
      </rPr>
      <t>) Der AN wird dem AG ein Angebot zu den Bedingungen des Rahmenvertrages</t>
    </r>
    <r>
      <rPr>
        <b/>
        <sz val="12"/>
        <color theme="1"/>
        <rFont val="Verdana"/>
        <family val="2"/>
      </rPr>
      <t xml:space="preserve"> </t>
    </r>
    <r>
      <rPr>
        <sz val="12"/>
        <color theme="1"/>
        <rFont val="Verdana"/>
        <family val="2"/>
      </rPr>
      <t>unterbreiten.</t>
    </r>
  </si>
  <si>
    <t>Abschnitt I - Stellenanzeigen in Jahresmodellen</t>
  </si>
  <si>
    <t xml:space="preserve">
</t>
  </si>
  <si>
    <t>Stellenplattformen</t>
  </si>
  <si>
    <t>Stellenanzeige bzw. Produkt</t>
  </si>
  <si>
    <t>Mengeneinheit</t>
  </si>
  <si>
    <t>Angebotspreis</t>
  </si>
  <si>
    <r>
      <t xml:space="preserve">Mengengerüst
Anzahl je Jahr </t>
    </r>
    <r>
      <rPr>
        <vertAlign val="superscript"/>
        <sz val="9"/>
        <rFont val="Verdana"/>
        <family val="2"/>
      </rPr>
      <t>(SW)</t>
    </r>
  </si>
  <si>
    <r>
      <t>Wertungspreis je Preisposition</t>
    </r>
    <r>
      <rPr>
        <sz val="9"/>
        <rFont val="Verdana"/>
        <family val="2"/>
      </rPr>
      <t>*</t>
    </r>
  </si>
  <si>
    <t>(Konkrete Anzeige ggf. mit Laufzeit)</t>
  </si>
  <si>
    <t>Preis in € pro Lizenzzeitraum</t>
  </si>
  <si>
    <t>kununu.com</t>
  </si>
  <si>
    <t>Employer Branding Profil Pro</t>
  </si>
  <si>
    <t>Jahreslizenz
(12 Monate)</t>
  </si>
  <si>
    <t>Hiring Extension</t>
  </si>
  <si>
    <t>XING.com</t>
  </si>
  <si>
    <t>Talentmanager Pro</t>
  </si>
  <si>
    <t>LinkedIn.com</t>
  </si>
  <si>
    <t>Recruiter-Lizenzen Deutschland (24 Monate)</t>
  </si>
  <si>
    <t>2 Jahreslizenz</t>
  </si>
  <si>
    <t>Paid Slots</t>
  </si>
  <si>
    <t>StepStone.de</t>
  </si>
  <si>
    <t>All Jobs Kampagne</t>
  </si>
  <si>
    <t>Optional All Jobs Kampagne</t>
  </si>
  <si>
    <t>1/2 Jahreslizenz
(6 Monate)</t>
  </si>
  <si>
    <r>
      <t>PowerUs.</t>
    </r>
    <r>
      <rPr>
        <sz val="9"/>
        <rFont val="Verdana"/>
        <family val="2"/>
      </rPr>
      <t>de</t>
    </r>
  </si>
  <si>
    <t>Blue Collar</t>
  </si>
  <si>
    <t>indeed.de</t>
  </si>
  <si>
    <t>Auszubildende</t>
  </si>
  <si>
    <t>ausbildung.de</t>
  </si>
  <si>
    <t>Unternehmensprofil, 16-20 Azubis, 12 Monate</t>
  </si>
  <si>
    <t>Azubiyo.de</t>
  </si>
  <si>
    <t>Unternehmensprofil/Anzeigen bis zu 6 Jobslots, Laufzeit 12 Monate</t>
  </si>
  <si>
    <t>Paket-LARGE, variable Plätze, 12 Monate</t>
  </si>
  <si>
    <t>Abschnitt II - Stellenanzeigen in Einzelschaltungen</t>
  </si>
  <si>
    <r>
      <t xml:space="preserve">Stellenanzeige bzw. Produkt
</t>
    </r>
    <r>
      <rPr>
        <sz val="9"/>
        <color rgb="FF000000"/>
        <rFont val="Verdana"/>
        <family val="2"/>
      </rPr>
      <t>(Konkrete Anzeige ggf. mit Laufzeit)</t>
    </r>
  </si>
  <si>
    <t>Wertungspreis je Preisposition*</t>
  </si>
  <si>
    <t>Preis in € pro Einzelschaltung</t>
  </si>
  <si>
    <t>Pro, inkl. indiv. Branding + Refresh, 30 Tage</t>
  </si>
  <si>
    <t>Stück</t>
  </si>
  <si>
    <t>Pro Ultimate, inkl. indiv. Branding + 2x Refresh, 60 Tage</t>
  </si>
  <si>
    <t>Pro Campus,  inkl. Full Service, 30 Tage</t>
  </si>
  <si>
    <t>Flex. 360 Klickbudget</t>
  </si>
  <si>
    <t>Generalisten</t>
  </si>
  <si>
    <t>jobware.de</t>
  </si>
  <si>
    <t>Plus, inkl. 1 Refresh nach 15 Tagen, 30 Tage</t>
  </si>
  <si>
    <t>meinestadt.de</t>
  </si>
  <si>
    <t>Komfort, Laufzeit 30 Tage</t>
  </si>
  <si>
    <t>Starter, inkl. Refresh alle 10 Tage, 1 Einsatzort, 30 Tage</t>
  </si>
  <si>
    <t>Joblift.de</t>
  </si>
  <si>
    <t>Joblift SCOUT, Laufzeit 30 Tage</t>
  </si>
  <si>
    <t>kimeta.de</t>
  </si>
  <si>
    <t>KIAd Express, Laufzeit 30 Tage</t>
  </si>
  <si>
    <t>Stellenanzeigen.de</t>
  </si>
  <si>
    <t>Individuelle Stellenanzeige, 30 Tage</t>
  </si>
  <si>
    <t>XING Stellenanzeigen</t>
  </si>
  <si>
    <t>Ingenieure</t>
  </si>
  <si>
    <t>ingenieur.de</t>
  </si>
  <si>
    <t>Career Page (24 Monate)</t>
  </si>
  <si>
    <t>ingenieurcenter.de</t>
  </si>
  <si>
    <t xml:space="preserve">Premium HTML, Laufzeit 30 Tage
</t>
  </si>
  <si>
    <t>jobvector.de</t>
  </si>
  <si>
    <t>Stellenanzeige Professional, Laufzeit 6 Wochen</t>
  </si>
  <si>
    <t>technikerforum.de</t>
  </si>
  <si>
    <t>Anzeige Professional, Laufzeit 6 Wochen</t>
  </si>
  <si>
    <t>IT</t>
  </si>
  <si>
    <t>ictjob.de</t>
  </si>
  <si>
    <t>Premium, Laufzeit 30 Tage</t>
  </si>
  <si>
    <t>it-treff.de</t>
  </si>
  <si>
    <t>Bundle IT-Treff.de +Computerwoche.de + heise.de, Laufzeit 30 Tage</t>
  </si>
  <si>
    <t>golem.de</t>
  </si>
  <si>
    <t>Golem Single, Laufzeit 30 Tage</t>
  </si>
  <si>
    <t>XING.de</t>
  </si>
  <si>
    <t>Professional, Laufzeit 30 Tage</t>
  </si>
  <si>
    <t>Juristen</t>
  </si>
  <si>
    <t>karriere-jura.de</t>
  </si>
  <si>
    <t>lto.de</t>
  </si>
  <si>
    <t>Top Job, Laufzeit 6 Wochen</t>
  </si>
  <si>
    <t>HR</t>
  </si>
  <si>
    <t>humanresourcesmanager.de</t>
  </si>
  <si>
    <t>STANDARD, Laufzeit 30 Tage</t>
  </si>
  <si>
    <t>personalwirtschaft.de</t>
  </si>
  <si>
    <t>Einzelanzeige, Laufzeit 6 Wochen</t>
  </si>
  <si>
    <t>Vetrieb/Sales</t>
  </si>
  <si>
    <t>Salesjob.de</t>
  </si>
  <si>
    <t>Einzelanzeige, Laufzeit 30 Tage</t>
  </si>
  <si>
    <t>Werkstudenten/Studentische Mitarbeiter</t>
  </si>
  <si>
    <t>Azubi-/Prakikanten-Studenten-Anzeige (Pro Campus), Laufzeit 30 Tage</t>
  </si>
  <si>
    <t>praktikum.info</t>
  </si>
  <si>
    <t>stellenticket.de</t>
  </si>
  <si>
    <t>Studierende (blau), Kombi-Flex 3, 30 Tage</t>
  </si>
  <si>
    <t>Weitere</t>
  </si>
  <si>
    <t>googleforjobs.de</t>
  </si>
  <si>
    <t>Google for Jobs / Anzeige, 60 Tage</t>
  </si>
  <si>
    <t>skillconomy.com</t>
  </si>
  <si>
    <t>politik-kommunikation.de</t>
  </si>
  <si>
    <t>STANDARD, 30 Tage</t>
  </si>
  <si>
    <t>vergabeblog.de</t>
  </si>
  <si>
    <t>Standard, 2 Monate</t>
  </si>
  <si>
    <t>Abschnitt III - Recruiting-Kampagnen</t>
  </si>
  <si>
    <t>Stellenplattformen gemäß Leistungsbeschreibung 3.</t>
  </si>
  <si>
    <t>Preis in € pro Mengeneinheit</t>
  </si>
  <si>
    <t>Social Networks/
Suchmaschinen</t>
  </si>
  <si>
    <t>Zalvus.com</t>
  </si>
  <si>
    <t>Professional Paket</t>
  </si>
  <si>
    <t>Specialist Paket</t>
  </si>
  <si>
    <t>Executive Paket</t>
  </si>
  <si>
    <t>Talentwunder</t>
  </si>
  <si>
    <t>1 Jahreslizenz</t>
  </si>
  <si>
    <t>META via HejJobs (TikTok, Insta, Facebook, etc.)</t>
  </si>
  <si>
    <t>Abschnitt IV - Webshop (Multiposting-Tool für Automation)</t>
  </si>
  <si>
    <t>Preispositionen gemäß Leistungsbeschreibung 2.2</t>
  </si>
  <si>
    <t>technische Anbindung und Initialkosten</t>
  </si>
  <si>
    <t>einmalige Pauschale</t>
  </si>
  <si>
    <t>Lizenzkosten je Monat und Named User</t>
  </si>
  <si>
    <t>Lizenzen</t>
  </si>
  <si>
    <t>Ermittlung Wertungspreis</t>
  </si>
  <si>
    <r>
      <t>Wertungspreis</t>
    </r>
    <r>
      <rPr>
        <vertAlign val="superscript"/>
        <sz val="11"/>
        <rFont val="Verdana"/>
        <family val="2"/>
      </rPr>
      <t>(sw)</t>
    </r>
  </si>
  <si>
    <r>
      <rPr>
        <vertAlign val="superscript"/>
        <sz val="9"/>
        <rFont val="Verdana"/>
        <family val="2"/>
      </rPr>
      <t>(SW)</t>
    </r>
    <r>
      <rPr>
        <sz val="9"/>
        <rFont val="Verdana"/>
        <family val="2"/>
      </rPr>
      <t xml:space="preserve"> Schätzwert aufgrund von Erfahrungswerten des AG, als Kalkulationsgrundlage des Angebotspreises und zur Ermittlung des jeweiligen Wertungspreises je Position.</t>
    </r>
  </si>
  <si>
    <r>
      <t>* Der Wertungspreis je Preispostion berechnet sich, aus dem vom AG angegebenen Mengengerüst Anzahl je Jahr</t>
    </r>
    <r>
      <rPr>
        <vertAlign val="superscript"/>
        <sz val="9"/>
        <rFont val="Verdana"/>
        <family val="2"/>
      </rPr>
      <t xml:space="preserve"> (SW) </t>
    </r>
    <r>
      <rPr>
        <sz val="9"/>
        <rFont val="Verdana"/>
        <family val="2"/>
      </rPr>
      <t>multipliziert mit der jeweiligen Preisposition.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</si>
</sst>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_-* #,##0.00\ [$€-407]_-;\-* #,##0.00\ [$€-407]_-;_-* &quot;-&quot;??\ [$€-407]_-;_-@_-"/>
    <numFmt numFmtId="165" formatCode="0.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Verdana"/>
      <family val="2"/>
    </font>
    <font>
      <b/>
      <sz val="9"/>
      <color theme="1"/>
      <name val="Verdana"/>
      <family val="2"/>
    </font>
    <font>
      <b/>
      <sz val="9"/>
      <color rgb="FF000000"/>
      <name val="Verdana"/>
      <family val="2"/>
    </font>
    <font>
      <b/>
      <sz val="11"/>
      <name val="Verdana"/>
      <family val="2"/>
    </font>
    <font>
      <b/>
      <sz val="9"/>
      <name val="Verdana"/>
      <family val="2"/>
    </font>
    <font>
      <sz val="9"/>
      <name val="Verdana"/>
      <family val="2"/>
    </font>
    <font>
      <sz val="9"/>
      <color theme="0" tint="-0.499984740745262"/>
      <name val="Verdana"/>
      <family val="2"/>
    </font>
    <font>
      <i/>
      <sz val="9"/>
      <name val="Verdana"/>
      <family val="2"/>
    </font>
    <font>
      <sz val="9"/>
      <color rgb="FF000000"/>
      <name val="Verdana"/>
      <family val="2"/>
    </font>
    <font>
      <vertAlign val="superscript"/>
      <sz val="9"/>
      <name val="Verdana"/>
      <family val="2"/>
    </font>
    <font>
      <vertAlign val="superscript"/>
      <sz val="11"/>
      <name val="Verdana"/>
      <family val="2"/>
    </font>
    <font>
      <sz val="12"/>
      <name val="Verdana"/>
      <family val="2"/>
    </font>
    <font>
      <sz val="12"/>
      <color theme="1"/>
      <name val="Verdana"/>
      <family val="2"/>
    </font>
    <font>
      <b/>
      <sz val="12"/>
      <name val="Verdana"/>
      <family val="2"/>
    </font>
    <font>
      <b/>
      <sz val="10"/>
      <color rgb="FF0070C0"/>
      <name val="Arial"/>
      <family val="2"/>
    </font>
    <font>
      <b/>
      <sz val="12"/>
      <color theme="1"/>
      <name val="Verdana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00B0F0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78">
    <xf numFmtId="0" fontId="0" fillId="0" borderId="0" xfId="0"/>
    <xf numFmtId="44" fontId="2" fillId="0" borderId="0" xfId="1" applyFont="1" applyBorder="1" applyAlignment="1" applyProtection="1">
      <alignment horizontal="center" vertical="center" wrapText="1"/>
    </xf>
    <xf numFmtId="9" fontId="2" fillId="0" borderId="0" xfId="2" applyFont="1" applyBorder="1" applyAlignment="1" applyProtection="1">
      <alignment horizontal="center" vertical="center" wrapText="1"/>
    </xf>
    <xf numFmtId="44" fontId="2" fillId="0" borderId="0" xfId="1" applyFont="1" applyFill="1" applyBorder="1" applyAlignment="1" applyProtection="1">
      <alignment horizontal="center" vertical="center" wrapText="1"/>
    </xf>
    <xf numFmtId="9" fontId="2" fillId="0" borderId="0" xfId="2" applyFont="1" applyFill="1" applyBorder="1" applyAlignment="1" applyProtection="1">
      <alignment horizontal="center" vertical="center" wrapText="1"/>
    </xf>
    <xf numFmtId="44" fontId="8" fillId="3" borderId="4" xfId="1" applyFont="1" applyFill="1" applyBorder="1" applyAlignment="1" applyProtection="1">
      <alignment horizontal="center" vertical="center" wrapText="1"/>
    </xf>
    <xf numFmtId="1" fontId="8" fillId="3" borderId="4" xfId="1" applyNumberFormat="1" applyFont="1" applyFill="1" applyBorder="1" applyAlignment="1" applyProtection="1">
      <alignment horizontal="center" vertical="center" wrapText="1"/>
    </xf>
    <xf numFmtId="44" fontId="5" fillId="3" borderId="5" xfId="1" applyFont="1" applyFill="1" applyBorder="1" applyAlignment="1" applyProtection="1">
      <alignment horizontal="left" vertical="center" wrapText="1"/>
    </xf>
    <xf numFmtId="44" fontId="5" fillId="3" borderId="5" xfId="1" applyFont="1" applyFill="1" applyBorder="1" applyAlignment="1" applyProtection="1">
      <alignment horizontal="center" vertical="center" wrapText="1"/>
    </xf>
    <xf numFmtId="1" fontId="8" fillId="3" borderId="4" xfId="1" applyNumberFormat="1" applyFont="1" applyFill="1" applyBorder="1" applyAlignment="1" applyProtection="1">
      <alignment horizontal="center" vertical="center" shrinkToFit="1"/>
    </xf>
    <xf numFmtId="44" fontId="8" fillId="3" borderId="4" xfId="1" applyFont="1" applyFill="1" applyBorder="1" applyAlignment="1" applyProtection="1">
      <alignment horizontal="center" vertical="center" shrinkToFit="1"/>
    </xf>
    <xf numFmtId="44" fontId="8" fillId="3" borderId="12" xfId="1" applyFont="1" applyFill="1" applyBorder="1" applyAlignment="1" applyProtection="1">
      <alignment horizontal="center" vertical="center" shrinkToFit="1"/>
    </xf>
    <xf numFmtId="44" fontId="3" fillId="5" borderId="4" xfId="1" applyFont="1" applyFill="1" applyBorder="1" applyAlignment="1" applyProtection="1">
      <alignment horizontal="center" vertical="center" shrinkToFit="1"/>
      <protection locked="0"/>
    </xf>
    <xf numFmtId="44" fontId="7" fillId="0" borderId="4" xfId="1" applyFont="1" applyFill="1" applyBorder="1" applyAlignment="1" applyProtection="1">
      <alignment horizontal="center" vertical="center" wrapText="1"/>
    </xf>
    <xf numFmtId="164" fontId="3" fillId="5" borderId="4" xfId="1" applyNumberFormat="1" applyFont="1" applyFill="1" applyBorder="1" applyAlignment="1" applyProtection="1">
      <alignment vertical="center" shrinkToFit="1"/>
      <protection locked="0"/>
    </xf>
    <xf numFmtId="164" fontId="3" fillId="5" borderId="12" xfId="1" applyNumberFormat="1" applyFont="1" applyFill="1" applyBorder="1" applyAlignment="1" applyProtection="1">
      <alignment vertical="center" shrinkToFit="1"/>
      <protection locked="0"/>
    </xf>
    <xf numFmtId="165" fontId="8" fillId="3" borderId="4" xfId="1" applyNumberFormat="1" applyFont="1" applyFill="1" applyBorder="1" applyAlignment="1" applyProtection="1">
      <alignment horizontal="center" vertical="center" shrinkToFit="1"/>
    </xf>
    <xf numFmtId="2" fontId="8" fillId="3" borderId="4" xfId="1" applyNumberFormat="1" applyFont="1" applyFill="1" applyBorder="1" applyAlignment="1" applyProtection="1">
      <alignment horizontal="center" vertical="center" shrinkToFit="1"/>
    </xf>
    <xf numFmtId="1" fontId="8" fillId="3" borderId="12" xfId="1" applyNumberFormat="1" applyFont="1" applyFill="1" applyBorder="1" applyAlignment="1" applyProtection="1">
      <alignment horizontal="center" vertical="center" shrinkToFi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9" fillId="0" borderId="7" xfId="0" applyFont="1" applyBorder="1" applyAlignment="1">
      <alignment vertical="top" wrapText="1"/>
    </xf>
    <xf numFmtId="0" fontId="4" fillId="4" borderId="13" xfId="0" applyFont="1" applyFill="1" applyBorder="1" applyAlignment="1">
      <alignment horizontal="center" vertical="top" wrapText="1"/>
    </xf>
    <xf numFmtId="0" fontId="6" fillId="4" borderId="13" xfId="0" applyFont="1" applyFill="1" applyBorder="1" applyAlignment="1">
      <alignment horizontal="center" vertical="top" wrapText="1"/>
    </xf>
    <xf numFmtId="0" fontId="3" fillId="5" borderId="13" xfId="0" applyFont="1" applyFill="1" applyBorder="1" applyAlignment="1">
      <alignment horizontal="center" vertical="top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top"/>
    </xf>
    <xf numFmtId="0" fontId="10" fillId="4" borderId="11" xfId="0" applyFont="1" applyFill="1" applyBorder="1" applyAlignment="1">
      <alignment horizontal="center" vertical="top" wrapText="1"/>
    </xf>
    <xf numFmtId="0" fontId="6" fillId="4" borderId="11" xfId="0" applyFont="1" applyFill="1" applyBorder="1" applyAlignment="1">
      <alignment vertical="top" wrapText="1"/>
    </xf>
    <xf numFmtId="0" fontId="2" fillId="5" borderId="11" xfId="0" applyFont="1" applyFill="1" applyBorder="1" applyAlignment="1">
      <alignment horizontal="center" vertical="top" wrapText="1"/>
    </xf>
    <xf numFmtId="0" fontId="2" fillId="0" borderId="4" xfId="0" applyFont="1" applyBorder="1" applyAlignment="1">
      <alignment horizontal="left" vertical="center" wrapText="1"/>
    </xf>
    <xf numFmtId="164" fontId="2" fillId="0" borderId="4" xfId="1" applyNumberFormat="1" applyFont="1" applyFill="1" applyBorder="1" applyAlignment="1" applyProtection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16" fillId="0" borderId="0" xfId="0" applyFont="1" applyAlignment="1">
      <alignment horizontal="left" vertical="center" wrapText="1" indent="1"/>
    </xf>
    <xf numFmtId="0" fontId="3" fillId="0" borderId="0" xfId="0" applyFont="1" applyAlignment="1">
      <alignment horizontal="center" vertical="center" wrapText="1"/>
    </xf>
    <xf numFmtId="0" fontId="2" fillId="0" borderId="12" xfId="0" applyFont="1" applyBorder="1" applyAlignment="1">
      <alignment horizontal="left" vertical="center" wrapText="1"/>
    </xf>
    <xf numFmtId="0" fontId="2" fillId="0" borderId="0" xfId="0" applyFont="1" applyAlignment="1">
      <alignment wrapText="1"/>
    </xf>
    <xf numFmtId="0" fontId="7" fillId="0" borderId="4" xfId="0" applyFont="1" applyBorder="1" applyAlignment="1">
      <alignment vertical="center" wrapText="1"/>
    </xf>
    <xf numFmtId="0" fontId="2" fillId="0" borderId="0" xfId="0" applyFont="1" applyAlignment="1">
      <alignment horizontal="left" vertical="top"/>
    </xf>
    <xf numFmtId="0" fontId="7" fillId="0" borderId="4" xfId="0" applyFont="1" applyBorder="1" applyAlignment="1">
      <alignment horizontal="left" vertical="center" wrapText="1"/>
    </xf>
    <xf numFmtId="164" fontId="7" fillId="0" borderId="4" xfId="1" applyNumberFormat="1" applyFont="1" applyFill="1" applyBorder="1" applyAlignment="1" applyProtection="1">
      <alignment horizontal="center" vertical="center" wrapText="1"/>
    </xf>
    <xf numFmtId="0" fontId="7" fillId="0" borderId="4" xfId="0" applyFont="1" applyBorder="1" applyAlignment="1">
      <alignment horizontal="center" vertical="center"/>
    </xf>
    <xf numFmtId="0" fontId="7" fillId="0" borderId="4" xfId="0" applyFont="1" applyBorder="1" applyAlignment="1">
      <alignment vertical="center"/>
    </xf>
    <xf numFmtId="0" fontId="2" fillId="0" borderId="0" xfId="0" applyFont="1" applyAlignment="1">
      <alignment vertical="center"/>
    </xf>
    <xf numFmtId="164" fontId="2" fillId="0" borderId="4" xfId="1" applyNumberFormat="1" applyFont="1" applyFill="1" applyBorder="1" applyAlignment="1" applyProtection="1">
      <alignment horizontal="center" vertical="center" shrinkToFit="1"/>
    </xf>
    <xf numFmtId="164" fontId="2" fillId="0" borderId="4" xfId="0" applyNumberFormat="1" applyFont="1" applyBorder="1" applyAlignment="1">
      <alignment horizontal="center" vertical="center" shrinkToFit="1"/>
    </xf>
    <xf numFmtId="44" fontId="2" fillId="0" borderId="0" xfId="0" applyNumberFormat="1" applyFont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left" vertical="center" wrapText="1"/>
    </xf>
    <xf numFmtId="0" fontId="6" fillId="4" borderId="13" xfId="0" applyFont="1" applyFill="1" applyBorder="1" applyAlignment="1">
      <alignment horizontal="center" vertical="top" wrapText="1"/>
    </xf>
    <xf numFmtId="0" fontId="6" fillId="4" borderId="11" xfId="0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horizontal="left" vertical="center" wrapText="1"/>
    </xf>
    <xf numFmtId="0" fontId="6" fillId="2" borderId="2" xfId="0" applyFont="1" applyFill="1" applyBorder="1" applyAlignment="1">
      <alignment horizontal="left" vertical="center" wrapText="1"/>
    </xf>
    <xf numFmtId="0" fontId="6" fillId="2" borderId="3" xfId="0" applyFont="1" applyFill="1" applyBorder="1" applyAlignment="1">
      <alignment horizontal="left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4" fillId="4" borderId="8" xfId="0" applyFont="1" applyFill="1" applyBorder="1" applyAlignment="1">
      <alignment horizontal="center" vertical="top" wrapText="1"/>
    </xf>
    <xf numFmtId="0" fontId="4" fillId="4" borderId="13" xfId="0" applyFont="1" applyFill="1" applyBorder="1" applyAlignment="1">
      <alignment horizontal="center" vertical="top" wrapText="1"/>
    </xf>
    <xf numFmtId="0" fontId="4" fillId="4" borderId="6" xfId="0" applyFont="1" applyFill="1" applyBorder="1" applyAlignment="1">
      <alignment horizontal="center" vertical="top" wrapText="1"/>
    </xf>
    <xf numFmtId="0" fontId="4" fillId="4" borderId="11" xfId="0" applyFont="1" applyFill="1" applyBorder="1" applyAlignment="1">
      <alignment horizontal="center" vertical="top" wrapText="1"/>
    </xf>
    <xf numFmtId="0" fontId="15" fillId="0" borderId="0" xfId="0" applyFont="1" applyAlignment="1">
      <alignment horizontal="left" vertical="center" wrapText="1"/>
    </xf>
    <xf numFmtId="0" fontId="13" fillId="0" borderId="0" xfId="0" applyFont="1" applyAlignment="1">
      <alignment horizontal="justify" vertical="top" wrapText="1"/>
    </xf>
    <xf numFmtId="0" fontId="14" fillId="0" borderId="0" xfId="0" applyFont="1" applyAlignment="1">
      <alignment horizontal="left" vertical="top" wrapText="1"/>
    </xf>
    <xf numFmtId="0" fontId="6" fillId="2" borderId="0" xfId="0" applyFont="1" applyFill="1" applyAlignment="1">
      <alignment horizontal="left" vertical="center" wrapText="1"/>
    </xf>
    <xf numFmtId="9" fontId="6" fillId="3" borderId="9" xfId="2" applyFont="1" applyFill="1" applyBorder="1" applyAlignment="1" applyProtection="1">
      <alignment horizontal="center" vertical="top" wrapText="1"/>
    </xf>
    <xf numFmtId="9" fontId="6" fillId="3" borderId="14" xfId="2" applyFont="1" applyFill="1" applyBorder="1" applyAlignment="1" applyProtection="1">
      <alignment horizontal="center" vertical="top" wrapText="1"/>
    </xf>
    <xf numFmtId="44" fontId="6" fillId="3" borderId="13" xfId="1" applyFont="1" applyFill="1" applyBorder="1" applyAlignment="1" applyProtection="1">
      <alignment horizontal="center" vertical="top" wrapText="1"/>
    </xf>
    <xf numFmtId="44" fontId="6" fillId="3" borderId="11" xfId="1" applyFont="1" applyFill="1" applyBorder="1" applyAlignment="1" applyProtection="1">
      <alignment horizontal="center" vertical="top" wrapText="1"/>
    </xf>
    <xf numFmtId="0" fontId="7" fillId="0" borderId="4" xfId="0" applyFont="1" applyBorder="1" applyAlignment="1">
      <alignment horizontal="center" vertical="center"/>
    </xf>
    <xf numFmtId="0" fontId="7" fillId="0" borderId="0" xfId="0" applyFont="1" applyAlignment="1">
      <alignment horizontal="left" vertical="top" wrapText="1"/>
    </xf>
    <xf numFmtId="0" fontId="2" fillId="0" borderId="12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 wrapText="1"/>
    </xf>
    <xf numFmtId="0" fontId="5" fillId="3" borderId="5" xfId="0" applyFont="1" applyFill="1" applyBorder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</cellXfs>
  <cellStyles count="3">
    <cellStyle name="Prozent" xfId="2" builtinId="5"/>
    <cellStyle name="Standard" xfId="0" builtinId="0"/>
    <cellStyle name="Währung" xfId="1" builtinId="4"/>
  </cellStyles>
  <dxfs count="0"/>
  <tableStyles count="0" defaultTableStyle="TableStyleMedium2" defaultPivotStyle="PivotStyleLight16"/>
  <colors>
    <mruColors>
      <color rgb="FFCCFFFF"/>
      <color rgb="FFFFCC9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100"/>
  <sheetViews>
    <sheetView showGridLines="0" tabSelected="1" zoomScaleNormal="100" zoomScalePageLayoutView="55" workbookViewId="0">
      <selection activeCell="F84" sqref="F84:F85"/>
    </sheetView>
  </sheetViews>
  <sheetFormatPr baseColWidth="10" defaultColWidth="0" defaultRowHeight="11.4" zeroHeight="1" x14ac:dyDescent="0.3"/>
  <cols>
    <col min="1" max="1" width="2.33203125" style="20" customWidth="1"/>
    <col min="2" max="2" width="14.44140625" style="19" customWidth="1"/>
    <col min="3" max="3" width="26.109375" style="19" customWidth="1"/>
    <col min="4" max="4" width="33.88671875" style="19" customWidth="1"/>
    <col min="5" max="5" width="16.6640625" style="20" customWidth="1"/>
    <col min="6" max="6" width="18.33203125" style="20" customWidth="1"/>
    <col min="7" max="7" width="17.88671875" style="20" customWidth="1"/>
    <col min="8" max="8" width="20.33203125" style="20" customWidth="1"/>
    <col min="9" max="9" width="2.6640625" style="20" customWidth="1"/>
    <col min="10" max="13" width="11.5546875" style="20" hidden="1" customWidth="1"/>
    <col min="14" max="14" width="0" style="20" hidden="1" customWidth="1"/>
    <col min="15" max="16384" width="11.5546875" style="20" hidden="1"/>
  </cols>
  <sheetData>
    <row r="1" spans="2:8" x14ac:dyDescent="0.3"/>
    <row r="2" spans="2:8" s="21" customFormat="1" x14ac:dyDescent="0.3">
      <c r="B2" s="64" t="s">
        <v>0</v>
      </c>
      <c r="C2" s="64"/>
      <c r="D2" s="64"/>
      <c r="E2" s="64"/>
      <c r="F2" s="64"/>
      <c r="G2" s="64"/>
      <c r="H2" s="64"/>
    </row>
    <row r="3" spans="2:8" s="21" customFormat="1" x14ac:dyDescent="0.3">
      <c r="B3" s="64"/>
      <c r="C3" s="64"/>
      <c r="D3" s="64"/>
      <c r="E3" s="64"/>
      <c r="F3" s="64"/>
      <c r="G3" s="64"/>
      <c r="H3" s="64"/>
    </row>
    <row r="4" spans="2:8" s="21" customFormat="1" x14ac:dyDescent="0.3">
      <c r="B4" s="64"/>
      <c r="C4" s="64"/>
      <c r="D4" s="64"/>
      <c r="E4" s="64"/>
      <c r="F4" s="64"/>
      <c r="G4" s="64"/>
      <c r="H4" s="64"/>
    </row>
    <row r="5" spans="2:8" s="21" customFormat="1" x14ac:dyDescent="0.3">
      <c r="B5" s="64"/>
      <c r="C5" s="64"/>
      <c r="D5" s="64"/>
      <c r="E5" s="64"/>
      <c r="F5" s="64"/>
      <c r="G5" s="64"/>
      <c r="H5" s="64"/>
    </row>
    <row r="6" spans="2:8" x14ac:dyDescent="0.3">
      <c r="E6" s="19"/>
      <c r="F6" s="19"/>
      <c r="G6" s="3"/>
      <c r="H6" s="4"/>
    </row>
    <row r="7" spans="2:8" s="21" customFormat="1" x14ac:dyDescent="0.3">
      <c r="B7" s="65" t="s">
        <v>1</v>
      </c>
      <c r="C7" s="65"/>
      <c r="D7" s="65"/>
      <c r="E7" s="65"/>
      <c r="F7" s="65"/>
      <c r="G7" s="65"/>
      <c r="H7" s="65"/>
    </row>
    <row r="8" spans="2:8" s="21" customFormat="1" x14ac:dyDescent="0.3">
      <c r="B8" s="65"/>
      <c r="C8" s="65"/>
      <c r="D8" s="65"/>
      <c r="E8" s="65"/>
      <c r="F8" s="65"/>
      <c r="G8" s="65"/>
      <c r="H8" s="65"/>
    </row>
    <row r="9" spans="2:8" s="21" customFormat="1" x14ac:dyDescent="0.3">
      <c r="B9" s="65"/>
      <c r="C9" s="65"/>
      <c r="D9" s="65"/>
      <c r="E9" s="65"/>
      <c r="F9" s="65"/>
      <c r="G9" s="65"/>
      <c r="H9" s="65"/>
    </row>
    <row r="10" spans="2:8" s="21" customFormat="1" x14ac:dyDescent="0.3">
      <c r="B10" s="65"/>
      <c r="C10" s="65"/>
      <c r="D10" s="65"/>
      <c r="E10" s="65"/>
      <c r="F10" s="65"/>
      <c r="G10" s="65"/>
      <c r="H10" s="65"/>
    </row>
    <row r="11" spans="2:8" s="21" customFormat="1" x14ac:dyDescent="0.3">
      <c r="B11" s="65"/>
      <c r="C11" s="65"/>
      <c r="D11" s="65"/>
      <c r="E11" s="65"/>
      <c r="F11" s="65"/>
      <c r="G11" s="65"/>
      <c r="H11" s="65"/>
    </row>
    <row r="12" spans="2:8" s="21" customFormat="1" ht="16.5" customHeight="1" x14ac:dyDescent="0.3">
      <c r="B12" s="66" t="s">
        <v>2</v>
      </c>
      <c r="C12" s="66"/>
      <c r="D12" s="66"/>
      <c r="E12" s="66"/>
      <c r="F12" s="66"/>
      <c r="G12" s="66"/>
      <c r="H12" s="66"/>
    </row>
    <row r="13" spans="2:8" s="21" customFormat="1" x14ac:dyDescent="0.3">
      <c r="B13" s="66"/>
      <c r="C13" s="66"/>
      <c r="D13" s="66"/>
      <c r="E13" s="66"/>
      <c r="F13" s="66"/>
      <c r="G13" s="66"/>
      <c r="H13" s="66"/>
    </row>
    <row r="14" spans="2:8" s="21" customFormat="1" x14ac:dyDescent="0.3">
      <c r="B14" s="66"/>
      <c r="C14" s="66"/>
      <c r="D14" s="66"/>
      <c r="E14" s="66"/>
      <c r="F14" s="66"/>
      <c r="G14" s="66"/>
      <c r="H14" s="66"/>
    </row>
    <row r="15" spans="2:8" s="21" customFormat="1" ht="16.2" x14ac:dyDescent="0.3">
      <c r="B15" s="65"/>
      <c r="C15" s="65"/>
      <c r="D15" s="65"/>
      <c r="E15" s="65"/>
      <c r="F15" s="65"/>
      <c r="G15" s="65"/>
      <c r="H15" s="65"/>
    </row>
    <row r="16" spans="2:8" ht="12" customHeight="1" thickBot="1" x14ac:dyDescent="0.35">
      <c r="B16" s="22"/>
      <c r="C16" s="22"/>
      <c r="D16" s="22"/>
      <c r="E16" s="22"/>
      <c r="F16" s="22"/>
      <c r="G16" s="22"/>
      <c r="H16" s="22"/>
    </row>
    <row r="17" spans="2:9" ht="12" customHeight="1" x14ac:dyDescent="0.3">
      <c r="E17" s="19"/>
      <c r="F17" s="19"/>
      <c r="G17" s="1"/>
      <c r="H17" s="2"/>
    </row>
    <row r="18" spans="2:9" ht="15.6" customHeight="1" x14ac:dyDescent="0.3">
      <c r="B18" s="67" t="s">
        <v>3</v>
      </c>
      <c r="C18" s="67"/>
      <c r="D18" s="67"/>
      <c r="E18" s="67"/>
      <c r="F18" s="67"/>
      <c r="G18" s="67"/>
      <c r="H18" s="67"/>
      <c r="I18" s="19" t="s">
        <v>4</v>
      </c>
    </row>
    <row r="19" spans="2:9" ht="15.6" customHeight="1" x14ac:dyDescent="0.3">
      <c r="B19" s="67"/>
      <c r="C19" s="67"/>
      <c r="D19" s="67"/>
      <c r="E19" s="67"/>
      <c r="F19" s="67"/>
      <c r="G19" s="67"/>
      <c r="H19" s="67"/>
      <c r="I19" s="19" t="s">
        <v>4</v>
      </c>
    </row>
    <row r="20" spans="2:9" s="27" customFormat="1" ht="13.95" customHeight="1" x14ac:dyDescent="0.3">
      <c r="B20" s="60" t="s">
        <v>5</v>
      </c>
      <c r="C20" s="61"/>
      <c r="D20" s="23" t="s">
        <v>6</v>
      </c>
      <c r="E20" s="24" t="s">
        <v>7</v>
      </c>
      <c r="F20" s="25" t="s">
        <v>8</v>
      </c>
      <c r="G20" s="68" t="s">
        <v>9</v>
      </c>
      <c r="H20" s="70" t="s">
        <v>10</v>
      </c>
      <c r="I20" s="26"/>
    </row>
    <row r="21" spans="2:9" s="27" customFormat="1" ht="25.95" customHeight="1" x14ac:dyDescent="0.3">
      <c r="B21" s="62"/>
      <c r="C21" s="63"/>
      <c r="D21" s="28" t="s">
        <v>11</v>
      </c>
      <c r="E21" s="29"/>
      <c r="F21" s="30" t="s">
        <v>12</v>
      </c>
      <c r="G21" s="69"/>
      <c r="H21" s="71"/>
      <c r="I21" s="26"/>
    </row>
    <row r="22" spans="2:9" ht="22.8" x14ac:dyDescent="0.3">
      <c r="B22" s="59" t="s">
        <v>13</v>
      </c>
      <c r="C22" s="59"/>
      <c r="D22" s="31" t="s">
        <v>14</v>
      </c>
      <c r="E22" s="32" t="s">
        <v>15</v>
      </c>
      <c r="F22" s="14"/>
      <c r="G22" s="9">
        <v>1</v>
      </c>
      <c r="H22" s="10">
        <f t="shared" ref="H22:H33" si="0">G22*F22</f>
        <v>0</v>
      </c>
      <c r="I22" s="19" t="s">
        <v>4</v>
      </c>
    </row>
    <row r="23" spans="2:9" ht="22.8" x14ac:dyDescent="0.3">
      <c r="B23" s="59"/>
      <c r="C23" s="59"/>
      <c r="D23" s="31" t="s">
        <v>16</v>
      </c>
      <c r="E23" s="32" t="s">
        <v>15</v>
      </c>
      <c r="F23" s="14"/>
      <c r="G23" s="9">
        <v>1</v>
      </c>
      <c r="H23" s="10">
        <f t="shared" si="0"/>
        <v>0</v>
      </c>
      <c r="I23" s="19" t="s">
        <v>4</v>
      </c>
    </row>
    <row r="24" spans="2:9" ht="22.8" x14ac:dyDescent="0.3">
      <c r="B24" s="48" t="s">
        <v>17</v>
      </c>
      <c r="C24" s="48"/>
      <c r="D24" s="31" t="s">
        <v>18</v>
      </c>
      <c r="E24" s="32" t="s">
        <v>15</v>
      </c>
      <c r="F24" s="14"/>
      <c r="G24" s="9">
        <v>3</v>
      </c>
      <c r="H24" s="10">
        <f t="shared" si="0"/>
        <v>0</v>
      </c>
      <c r="I24" s="19" t="s">
        <v>4</v>
      </c>
    </row>
    <row r="25" spans="2:9" ht="22.8" x14ac:dyDescent="0.3">
      <c r="B25" s="48" t="s">
        <v>19</v>
      </c>
      <c r="C25" s="48"/>
      <c r="D25" s="31" t="s">
        <v>20</v>
      </c>
      <c r="E25" s="32" t="s">
        <v>21</v>
      </c>
      <c r="F25" s="14"/>
      <c r="G25" s="16">
        <v>0.5</v>
      </c>
      <c r="H25" s="10">
        <f t="shared" si="0"/>
        <v>0</v>
      </c>
    </row>
    <row r="26" spans="2:9" ht="24" customHeight="1" x14ac:dyDescent="0.3">
      <c r="B26" s="48"/>
      <c r="C26" s="48"/>
      <c r="D26" s="31" t="s">
        <v>22</v>
      </c>
      <c r="E26" s="32" t="s">
        <v>21</v>
      </c>
      <c r="F26" s="14"/>
      <c r="G26" s="16">
        <v>50</v>
      </c>
      <c r="H26" s="10">
        <f t="shared" si="0"/>
        <v>0</v>
      </c>
      <c r="I26" s="34" t="s">
        <v>4</v>
      </c>
    </row>
    <row r="27" spans="2:9" ht="22.8" x14ac:dyDescent="0.3">
      <c r="B27" s="48" t="s">
        <v>23</v>
      </c>
      <c r="C27" s="48"/>
      <c r="D27" s="31" t="s">
        <v>24</v>
      </c>
      <c r="E27" s="32" t="s">
        <v>15</v>
      </c>
      <c r="F27" s="14"/>
      <c r="G27" s="9">
        <v>1</v>
      </c>
      <c r="H27" s="10">
        <f t="shared" si="0"/>
        <v>0</v>
      </c>
      <c r="I27" s="35" t="s">
        <v>4</v>
      </c>
    </row>
    <row r="28" spans="2:9" ht="22.8" x14ac:dyDescent="0.3">
      <c r="B28" s="48"/>
      <c r="C28" s="48"/>
      <c r="D28" s="31" t="s">
        <v>25</v>
      </c>
      <c r="E28" s="32" t="s">
        <v>26</v>
      </c>
      <c r="F28" s="14"/>
      <c r="G28" s="17">
        <v>0.25</v>
      </c>
      <c r="H28" s="10">
        <f t="shared" si="0"/>
        <v>0</v>
      </c>
      <c r="I28" s="19" t="s">
        <v>4</v>
      </c>
    </row>
    <row r="29" spans="2:9" ht="22.8" x14ac:dyDescent="0.3">
      <c r="B29" s="49" t="s">
        <v>27</v>
      </c>
      <c r="C29" s="49"/>
      <c r="D29" s="36" t="s">
        <v>28</v>
      </c>
      <c r="E29" s="32" t="s">
        <v>15</v>
      </c>
      <c r="F29" s="15"/>
      <c r="G29" s="18">
        <v>1</v>
      </c>
      <c r="H29" s="11">
        <f t="shared" si="0"/>
        <v>0</v>
      </c>
    </row>
    <row r="30" spans="2:9" ht="22.8" x14ac:dyDescent="0.3">
      <c r="B30" s="59" t="s">
        <v>29</v>
      </c>
      <c r="C30" s="59"/>
      <c r="D30" s="31" t="s">
        <v>24</v>
      </c>
      <c r="E30" s="32" t="s">
        <v>15</v>
      </c>
      <c r="F30" s="14"/>
      <c r="G30" s="9">
        <v>1</v>
      </c>
      <c r="H30" s="10">
        <f t="shared" si="0"/>
        <v>0</v>
      </c>
      <c r="I30" s="19" t="s">
        <v>4</v>
      </c>
    </row>
    <row r="31" spans="2:9" ht="22.8" x14ac:dyDescent="0.2">
      <c r="B31" s="56" t="s">
        <v>30</v>
      </c>
      <c r="C31" s="33" t="s">
        <v>31</v>
      </c>
      <c r="D31" s="37" t="s">
        <v>32</v>
      </c>
      <c r="E31" s="32" t="s">
        <v>15</v>
      </c>
      <c r="F31" s="14"/>
      <c r="G31" s="9">
        <v>2</v>
      </c>
      <c r="H31" s="10">
        <f t="shared" si="0"/>
        <v>0</v>
      </c>
    </row>
    <row r="32" spans="2:9" ht="22.8" x14ac:dyDescent="0.3">
      <c r="B32" s="57"/>
      <c r="C32" s="56" t="s">
        <v>33</v>
      </c>
      <c r="D32" s="38" t="s">
        <v>34</v>
      </c>
      <c r="E32" s="32" t="s">
        <v>15</v>
      </c>
      <c r="F32" s="14"/>
      <c r="G32" s="9">
        <v>5</v>
      </c>
      <c r="H32" s="10">
        <f t="shared" si="0"/>
        <v>0</v>
      </c>
    </row>
    <row r="33" spans="2:9" ht="22.8" x14ac:dyDescent="0.3">
      <c r="B33" s="58"/>
      <c r="C33" s="58"/>
      <c r="D33" s="38" t="s">
        <v>35</v>
      </c>
      <c r="E33" s="32" t="s">
        <v>15</v>
      </c>
      <c r="F33" s="12"/>
      <c r="G33" s="9">
        <v>1</v>
      </c>
      <c r="H33" s="10">
        <f t="shared" si="0"/>
        <v>0</v>
      </c>
    </row>
    <row r="34" spans="2:9" ht="22.8" x14ac:dyDescent="0.3">
      <c r="B34" s="20"/>
      <c r="C34" s="20"/>
      <c r="D34" s="20"/>
      <c r="I34" s="19" t="s">
        <v>4</v>
      </c>
    </row>
    <row r="35" spans="2:9" s="21" customFormat="1" ht="15.6" customHeight="1" x14ac:dyDescent="0.3">
      <c r="B35" s="67" t="s">
        <v>36</v>
      </c>
      <c r="C35" s="67"/>
      <c r="D35" s="67"/>
      <c r="E35" s="67"/>
      <c r="F35" s="67"/>
      <c r="G35" s="67"/>
      <c r="H35" s="67"/>
      <c r="I35" s="19" t="s">
        <v>4</v>
      </c>
    </row>
    <row r="36" spans="2:9" s="21" customFormat="1" ht="15.6" customHeight="1" x14ac:dyDescent="0.3">
      <c r="B36" s="67"/>
      <c r="C36" s="67"/>
      <c r="D36" s="67"/>
      <c r="E36" s="67"/>
      <c r="F36" s="67"/>
      <c r="G36" s="67"/>
      <c r="H36" s="67"/>
      <c r="I36" s="19" t="s">
        <v>4</v>
      </c>
    </row>
    <row r="37" spans="2:9" s="39" customFormat="1" x14ac:dyDescent="0.3">
      <c r="B37" s="60" t="s">
        <v>5</v>
      </c>
      <c r="C37" s="61"/>
      <c r="D37" s="61" t="s">
        <v>37</v>
      </c>
      <c r="E37" s="51" t="s">
        <v>7</v>
      </c>
      <c r="F37" s="25" t="s">
        <v>8</v>
      </c>
      <c r="G37" s="68" t="s">
        <v>9</v>
      </c>
      <c r="H37" s="70" t="s">
        <v>38</v>
      </c>
      <c r="I37" s="26"/>
    </row>
    <row r="38" spans="2:9" s="39" customFormat="1" ht="22.8" x14ac:dyDescent="0.3">
      <c r="B38" s="62"/>
      <c r="C38" s="63"/>
      <c r="D38" s="63"/>
      <c r="E38" s="52"/>
      <c r="F38" s="30" t="s">
        <v>39</v>
      </c>
      <c r="G38" s="69"/>
      <c r="H38" s="71"/>
      <c r="I38" s="26"/>
    </row>
    <row r="39" spans="2:9" ht="22.8" x14ac:dyDescent="0.3">
      <c r="B39" s="56" t="s">
        <v>23</v>
      </c>
      <c r="C39" s="56"/>
      <c r="D39" s="40" t="s">
        <v>40</v>
      </c>
      <c r="E39" s="41" t="s">
        <v>41</v>
      </c>
      <c r="F39" s="12"/>
      <c r="G39" s="9">
        <v>200</v>
      </c>
      <c r="H39" s="10">
        <f t="shared" ref="H39:H69" si="1">G39*F39</f>
        <v>0</v>
      </c>
      <c r="I39" s="19" t="s">
        <v>4</v>
      </c>
    </row>
    <row r="40" spans="2:9" ht="22.8" x14ac:dyDescent="0.3">
      <c r="B40" s="57"/>
      <c r="C40" s="57"/>
      <c r="D40" s="40" t="s">
        <v>42</v>
      </c>
      <c r="E40" s="41" t="s">
        <v>41</v>
      </c>
      <c r="F40" s="12"/>
      <c r="G40" s="9">
        <v>25</v>
      </c>
      <c r="H40" s="10">
        <f t="shared" si="1"/>
        <v>0</v>
      </c>
      <c r="I40" s="19" t="s">
        <v>4</v>
      </c>
    </row>
    <row r="41" spans="2:9" ht="22.8" x14ac:dyDescent="0.3">
      <c r="B41" s="58"/>
      <c r="C41" s="58"/>
      <c r="D41" s="40" t="s">
        <v>43</v>
      </c>
      <c r="E41" s="41" t="s">
        <v>41</v>
      </c>
      <c r="F41" s="12"/>
      <c r="G41" s="9">
        <v>76</v>
      </c>
      <c r="H41" s="10">
        <f t="shared" si="1"/>
        <v>0</v>
      </c>
      <c r="I41" s="19" t="s">
        <v>4</v>
      </c>
    </row>
    <row r="42" spans="2:9" ht="22.8" x14ac:dyDescent="0.3">
      <c r="B42" s="48" t="s">
        <v>29</v>
      </c>
      <c r="C42" s="48"/>
      <c r="D42" s="40" t="s">
        <v>44</v>
      </c>
      <c r="E42" s="41" t="s">
        <v>41</v>
      </c>
      <c r="F42" s="12"/>
      <c r="G42" s="9">
        <v>5</v>
      </c>
      <c r="H42" s="10">
        <f t="shared" si="1"/>
        <v>0</v>
      </c>
      <c r="I42" s="19" t="s">
        <v>4</v>
      </c>
    </row>
    <row r="43" spans="2:9" ht="22.8" x14ac:dyDescent="0.3">
      <c r="B43" s="72" t="s">
        <v>45</v>
      </c>
      <c r="C43" s="42" t="s">
        <v>46</v>
      </c>
      <c r="D43" s="43" t="s">
        <v>47</v>
      </c>
      <c r="E43" s="41" t="s">
        <v>41</v>
      </c>
      <c r="F43" s="12"/>
      <c r="G43" s="9">
        <v>1</v>
      </c>
      <c r="H43" s="10">
        <f t="shared" si="1"/>
        <v>0</v>
      </c>
      <c r="I43" s="19" t="s">
        <v>4</v>
      </c>
    </row>
    <row r="44" spans="2:9" ht="22.8" x14ac:dyDescent="0.3">
      <c r="B44" s="72"/>
      <c r="C44" s="56" t="s">
        <v>48</v>
      </c>
      <c r="D44" s="38" t="s">
        <v>49</v>
      </c>
      <c r="E44" s="41" t="s">
        <v>41</v>
      </c>
      <c r="F44" s="12"/>
      <c r="G44" s="9">
        <v>5</v>
      </c>
      <c r="H44" s="10">
        <f t="shared" si="1"/>
        <v>0</v>
      </c>
      <c r="I44" s="19" t="s">
        <v>4</v>
      </c>
    </row>
    <row r="45" spans="2:9" ht="22.8" x14ac:dyDescent="0.3">
      <c r="B45" s="72"/>
      <c r="C45" s="58"/>
      <c r="D45" s="38" t="s">
        <v>50</v>
      </c>
      <c r="E45" s="41" t="s">
        <v>41</v>
      </c>
      <c r="F45" s="12"/>
      <c r="G45" s="9">
        <v>8</v>
      </c>
      <c r="H45" s="10">
        <f t="shared" si="1"/>
        <v>0</v>
      </c>
      <c r="I45" s="19"/>
    </row>
    <row r="46" spans="2:9" ht="22.8" x14ac:dyDescent="0.3">
      <c r="B46" s="72"/>
      <c r="C46" s="33" t="s">
        <v>51</v>
      </c>
      <c r="D46" s="38" t="s">
        <v>52</v>
      </c>
      <c r="E46" s="41" t="s">
        <v>41</v>
      </c>
      <c r="F46" s="12"/>
      <c r="G46" s="9">
        <v>5</v>
      </c>
      <c r="H46" s="10">
        <f t="shared" si="1"/>
        <v>0</v>
      </c>
      <c r="I46" s="19" t="s">
        <v>4</v>
      </c>
    </row>
    <row r="47" spans="2:9" ht="22.8" x14ac:dyDescent="0.3">
      <c r="B47" s="72"/>
      <c r="C47" s="33" t="s">
        <v>53</v>
      </c>
      <c r="D47" s="38" t="s">
        <v>54</v>
      </c>
      <c r="E47" s="41" t="s">
        <v>41</v>
      </c>
      <c r="F47" s="12"/>
      <c r="G47" s="9">
        <v>5</v>
      </c>
      <c r="H47" s="10">
        <f t="shared" si="1"/>
        <v>0</v>
      </c>
      <c r="I47" s="19" t="s">
        <v>4</v>
      </c>
    </row>
    <row r="48" spans="2:9" ht="22.8" x14ac:dyDescent="0.3">
      <c r="B48" s="72"/>
      <c r="C48" s="33" t="s">
        <v>55</v>
      </c>
      <c r="D48" s="38" t="s">
        <v>56</v>
      </c>
      <c r="E48" s="41" t="s">
        <v>41</v>
      </c>
      <c r="F48" s="12"/>
      <c r="G48" s="9">
        <v>2</v>
      </c>
      <c r="H48" s="10">
        <f t="shared" si="1"/>
        <v>0</v>
      </c>
      <c r="I48" s="19" t="s">
        <v>4</v>
      </c>
    </row>
    <row r="49" spans="2:9" ht="22.8" x14ac:dyDescent="0.3">
      <c r="B49" s="72"/>
      <c r="C49" s="33" t="s">
        <v>17</v>
      </c>
      <c r="D49" s="38" t="s">
        <v>57</v>
      </c>
      <c r="E49" s="41" t="s">
        <v>41</v>
      </c>
      <c r="F49" s="12"/>
      <c r="G49" s="9">
        <v>5</v>
      </c>
      <c r="H49" s="10">
        <f t="shared" si="1"/>
        <v>0</v>
      </c>
      <c r="I49" s="19" t="s">
        <v>4</v>
      </c>
    </row>
    <row r="50" spans="2:9" ht="22.8" x14ac:dyDescent="0.3">
      <c r="B50" s="48" t="s">
        <v>58</v>
      </c>
      <c r="C50" s="33" t="s">
        <v>59</v>
      </c>
      <c r="D50" s="38" t="s">
        <v>60</v>
      </c>
      <c r="E50" s="41" t="s">
        <v>41</v>
      </c>
      <c r="F50" s="12"/>
      <c r="G50" s="9">
        <v>5</v>
      </c>
      <c r="H50" s="10">
        <f t="shared" si="1"/>
        <v>0</v>
      </c>
      <c r="I50" s="19" t="s">
        <v>4</v>
      </c>
    </row>
    <row r="51" spans="2:9" ht="22.8" x14ac:dyDescent="0.3">
      <c r="B51" s="48"/>
      <c r="C51" s="33" t="s">
        <v>61</v>
      </c>
      <c r="D51" s="38" t="s">
        <v>62</v>
      </c>
      <c r="E51" s="41" t="s">
        <v>41</v>
      </c>
      <c r="F51" s="12"/>
      <c r="G51" s="9">
        <v>5</v>
      </c>
      <c r="H51" s="10">
        <f t="shared" si="1"/>
        <v>0</v>
      </c>
      <c r="I51" s="19"/>
    </row>
    <row r="52" spans="2:9" ht="22.8" x14ac:dyDescent="0.3">
      <c r="B52" s="48"/>
      <c r="C52" s="33" t="s">
        <v>63</v>
      </c>
      <c r="D52" s="38" t="s">
        <v>64</v>
      </c>
      <c r="E52" s="41" t="s">
        <v>41</v>
      </c>
      <c r="F52" s="12"/>
      <c r="G52" s="9">
        <v>5</v>
      </c>
      <c r="H52" s="10">
        <f t="shared" si="1"/>
        <v>0</v>
      </c>
      <c r="I52" s="19" t="s">
        <v>4</v>
      </c>
    </row>
    <row r="53" spans="2:9" ht="22.8" x14ac:dyDescent="0.3">
      <c r="B53" s="48"/>
      <c r="C53" s="33" t="s">
        <v>65</v>
      </c>
      <c r="D53" s="38" t="s">
        <v>66</v>
      </c>
      <c r="E53" s="41" t="s">
        <v>41</v>
      </c>
      <c r="F53" s="12"/>
      <c r="G53" s="9">
        <v>5</v>
      </c>
      <c r="H53" s="10">
        <f t="shared" si="1"/>
        <v>0</v>
      </c>
      <c r="I53" s="19" t="s">
        <v>4</v>
      </c>
    </row>
    <row r="54" spans="2:9" ht="22.8" x14ac:dyDescent="0.3">
      <c r="B54" s="48" t="s">
        <v>67</v>
      </c>
      <c r="C54" s="33" t="s">
        <v>68</v>
      </c>
      <c r="D54" s="38" t="s">
        <v>69</v>
      </c>
      <c r="E54" s="41" t="s">
        <v>41</v>
      </c>
      <c r="F54" s="12"/>
      <c r="G54" s="9">
        <v>5</v>
      </c>
      <c r="H54" s="10">
        <f t="shared" si="1"/>
        <v>0</v>
      </c>
      <c r="I54" s="19" t="s">
        <v>4</v>
      </c>
    </row>
    <row r="55" spans="2:9" ht="34.200000000000003" x14ac:dyDescent="0.3">
      <c r="B55" s="48"/>
      <c r="C55" s="33" t="s">
        <v>70</v>
      </c>
      <c r="D55" s="38" t="s">
        <v>71</v>
      </c>
      <c r="E55" s="41" t="s">
        <v>41</v>
      </c>
      <c r="F55" s="12"/>
      <c r="G55" s="9">
        <v>5</v>
      </c>
      <c r="H55" s="10">
        <f t="shared" si="1"/>
        <v>0</v>
      </c>
      <c r="I55" s="19"/>
    </row>
    <row r="56" spans="2:9" ht="22.8" x14ac:dyDescent="0.3">
      <c r="B56" s="48"/>
      <c r="C56" s="33" t="s">
        <v>72</v>
      </c>
      <c r="D56" s="38" t="s">
        <v>73</v>
      </c>
      <c r="E56" s="41" t="s">
        <v>41</v>
      </c>
      <c r="F56" s="12"/>
      <c r="G56" s="9">
        <v>5</v>
      </c>
      <c r="H56" s="10">
        <f t="shared" si="1"/>
        <v>0</v>
      </c>
      <c r="I56" s="19" t="s">
        <v>4</v>
      </c>
    </row>
    <row r="57" spans="2:9" ht="22.8" x14ac:dyDescent="0.3">
      <c r="B57" s="48" t="s">
        <v>74</v>
      </c>
      <c r="C57" s="48"/>
      <c r="D57" s="38" t="s">
        <v>75</v>
      </c>
      <c r="E57" s="41" t="s">
        <v>41</v>
      </c>
      <c r="F57" s="12"/>
      <c r="G57" s="9">
        <v>5</v>
      </c>
      <c r="H57" s="10">
        <f t="shared" si="1"/>
        <v>0</v>
      </c>
      <c r="I57" s="19" t="s">
        <v>4</v>
      </c>
    </row>
    <row r="58" spans="2:9" ht="22.8" x14ac:dyDescent="0.3">
      <c r="B58" s="48" t="s">
        <v>76</v>
      </c>
      <c r="C58" s="33" t="s">
        <v>77</v>
      </c>
      <c r="D58" s="38" t="s">
        <v>69</v>
      </c>
      <c r="E58" s="41" t="s">
        <v>41</v>
      </c>
      <c r="F58" s="12"/>
      <c r="G58" s="9">
        <v>5</v>
      </c>
      <c r="H58" s="10">
        <f t="shared" si="1"/>
        <v>0</v>
      </c>
      <c r="I58" s="19" t="s">
        <v>4</v>
      </c>
    </row>
    <row r="59" spans="2:9" ht="22.8" x14ac:dyDescent="0.3">
      <c r="B59" s="48"/>
      <c r="C59" s="33" t="s">
        <v>78</v>
      </c>
      <c r="D59" s="38" t="s">
        <v>79</v>
      </c>
      <c r="E59" s="41" t="s">
        <v>41</v>
      </c>
      <c r="F59" s="12"/>
      <c r="G59" s="9">
        <v>5</v>
      </c>
      <c r="H59" s="10">
        <f t="shared" si="1"/>
        <v>0</v>
      </c>
      <c r="I59" s="19" t="s">
        <v>4</v>
      </c>
    </row>
    <row r="60" spans="2:9" ht="22.8" x14ac:dyDescent="0.3">
      <c r="B60" s="48" t="s">
        <v>80</v>
      </c>
      <c r="C60" s="33" t="s">
        <v>81</v>
      </c>
      <c r="D60" s="38" t="s">
        <v>82</v>
      </c>
      <c r="E60" s="41" t="s">
        <v>41</v>
      </c>
      <c r="F60" s="12"/>
      <c r="G60" s="9">
        <v>5</v>
      </c>
      <c r="H60" s="10">
        <f t="shared" si="1"/>
        <v>0</v>
      </c>
      <c r="I60" s="19" t="s">
        <v>4</v>
      </c>
    </row>
    <row r="61" spans="2:9" ht="22.8" x14ac:dyDescent="0.3">
      <c r="B61" s="48"/>
      <c r="C61" s="33" t="s">
        <v>83</v>
      </c>
      <c r="D61" s="38" t="s">
        <v>84</v>
      </c>
      <c r="E61" s="41" t="s">
        <v>41</v>
      </c>
      <c r="F61" s="12"/>
      <c r="G61" s="9">
        <v>5</v>
      </c>
      <c r="H61" s="10">
        <f t="shared" si="1"/>
        <v>0</v>
      </c>
      <c r="I61" s="19" t="s">
        <v>4</v>
      </c>
    </row>
    <row r="62" spans="2:9" ht="22.8" x14ac:dyDescent="0.3">
      <c r="B62" s="43" t="s">
        <v>85</v>
      </c>
      <c r="C62" s="33" t="s">
        <v>86</v>
      </c>
      <c r="D62" s="38" t="s">
        <v>87</v>
      </c>
      <c r="E62" s="41" t="s">
        <v>41</v>
      </c>
      <c r="F62" s="12"/>
      <c r="G62" s="9">
        <v>5</v>
      </c>
      <c r="H62" s="10">
        <f t="shared" si="1"/>
        <v>0</v>
      </c>
      <c r="I62" s="19" t="s">
        <v>4</v>
      </c>
    </row>
    <row r="63" spans="2:9" ht="22.8" x14ac:dyDescent="0.3">
      <c r="B63" s="48" t="s">
        <v>88</v>
      </c>
      <c r="C63" s="33" t="s">
        <v>23</v>
      </c>
      <c r="D63" s="38" t="s">
        <v>89</v>
      </c>
      <c r="E63" s="41" t="s">
        <v>41</v>
      </c>
      <c r="F63" s="12"/>
      <c r="G63" s="9">
        <v>5</v>
      </c>
      <c r="H63" s="10">
        <f t="shared" si="1"/>
        <v>0</v>
      </c>
      <c r="I63" s="19" t="s">
        <v>4</v>
      </c>
    </row>
    <row r="64" spans="2:9" ht="22.8" x14ac:dyDescent="0.3">
      <c r="B64" s="48"/>
      <c r="C64" s="33" t="s">
        <v>90</v>
      </c>
      <c r="D64" s="38" t="s">
        <v>87</v>
      </c>
      <c r="E64" s="41" t="s">
        <v>41</v>
      </c>
      <c r="F64" s="12"/>
      <c r="G64" s="9">
        <v>5</v>
      </c>
      <c r="H64" s="10">
        <f t="shared" si="1"/>
        <v>0</v>
      </c>
      <c r="I64" s="19" t="s">
        <v>4</v>
      </c>
    </row>
    <row r="65" spans="2:9" ht="22.8" x14ac:dyDescent="0.3">
      <c r="B65" s="48"/>
      <c r="C65" s="33" t="s">
        <v>91</v>
      </c>
      <c r="D65" s="38" t="s">
        <v>92</v>
      </c>
      <c r="E65" s="41" t="s">
        <v>41</v>
      </c>
      <c r="F65" s="12"/>
      <c r="G65" s="9">
        <v>35</v>
      </c>
      <c r="H65" s="10">
        <f t="shared" si="1"/>
        <v>0</v>
      </c>
      <c r="I65" s="19" t="s">
        <v>4</v>
      </c>
    </row>
    <row r="66" spans="2:9" ht="22.8" x14ac:dyDescent="0.3">
      <c r="B66" s="56" t="s">
        <v>93</v>
      </c>
      <c r="C66" s="33" t="s">
        <v>94</v>
      </c>
      <c r="D66" s="44" t="s">
        <v>95</v>
      </c>
      <c r="E66" s="41" t="s">
        <v>41</v>
      </c>
      <c r="F66" s="12"/>
      <c r="G66" s="9">
        <v>76</v>
      </c>
      <c r="H66" s="10">
        <f t="shared" si="1"/>
        <v>0</v>
      </c>
      <c r="I66" s="19" t="s">
        <v>4</v>
      </c>
    </row>
    <row r="67" spans="2:9" ht="22.8" x14ac:dyDescent="0.3">
      <c r="B67" s="57"/>
      <c r="C67" s="33" t="s">
        <v>96</v>
      </c>
      <c r="D67" s="38"/>
      <c r="E67" s="41" t="s">
        <v>41</v>
      </c>
      <c r="F67" s="12"/>
      <c r="G67" s="9">
        <v>5</v>
      </c>
      <c r="H67" s="10">
        <f t="shared" si="1"/>
        <v>0</v>
      </c>
      <c r="I67" s="19" t="s">
        <v>4</v>
      </c>
    </row>
    <row r="68" spans="2:9" ht="22.8" x14ac:dyDescent="0.3">
      <c r="B68" s="57"/>
      <c r="C68" s="33" t="s">
        <v>97</v>
      </c>
      <c r="D68" s="38" t="s">
        <v>98</v>
      </c>
      <c r="E68" s="41" t="s">
        <v>41</v>
      </c>
      <c r="F68" s="12"/>
      <c r="G68" s="9">
        <v>1</v>
      </c>
      <c r="H68" s="10">
        <f t="shared" si="1"/>
        <v>0</v>
      </c>
      <c r="I68" s="19" t="s">
        <v>4</v>
      </c>
    </row>
    <row r="69" spans="2:9" ht="22.8" x14ac:dyDescent="0.3">
      <c r="B69" s="58"/>
      <c r="C69" s="33" t="s">
        <v>99</v>
      </c>
      <c r="D69" s="38" t="s">
        <v>100</v>
      </c>
      <c r="E69" s="41" t="s">
        <v>41</v>
      </c>
      <c r="F69" s="12"/>
      <c r="G69" s="9">
        <v>2</v>
      </c>
      <c r="H69" s="10">
        <f t="shared" si="1"/>
        <v>0</v>
      </c>
      <c r="I69" s="19" t="s">
        <v>4</v>
      </c>
    </row>
    <row r="70" spans="2:9" ht="23.4" thickBot="1" x14ac:dyDescent="0.35">
      <c r="B70" s="20"/>
      <c r="C70" s="20"/>
      <c r="D70" s="20"/>
      <c r="I70" s="19" t="s">
        <v>4</v>
      </c>
    </row>
    <row r="71" spans="2:9" ht="20.399999999999999" customHeight="1" x14ac:dyDescent="0.3">
      <c r="B71" s="53" t="s">
        <v>101</v>
      </c>
      <c r="C71" s="54"/>
      <c r="D71" s="54"/>
      <c r="E71" s="54"/>
      <c r="F71" s="54"/>
      <c r="G71" s="54"/>
      <c r="H71" s="55"/>
      <c r="I71" s="19" t="s">
        <v>4</v>
      </c>
    </row>
    <row r="72" spans="2:9" s="27" customFormat="1" x14ac:dyDescent="0.3">
      <c r="B72" s="60" t="s">
        <v>102</v>
      </c>
      <c r="C72" s="61"/>
      <c r="D72" s="61" t="s">
        <v>37</v>
      </c>
      <c r="E72" s="51" t="s">
        <v>7</v>
      </c>
      <c r="F72" s="25" t="s">
        <v>8</v>
      </c>
      <c r="G72" s="68" t="s">
        <v>9</v>
      </c>
      <c r="H72" s="70" t="s">
        <v>38</v>
      </c>
      <c r="I72" s="26"/>
    </row>
    <row r="73" spans="2:9" s="27" customFormat="1" ht="22.8" x14ac:dyDescent="0.3">
      <c r="B73" s="62"/>
      <c r="C73" s="63"/>
      <c r="D73" s="63"/>
      <c r="E73" s="52"/>
      <c r="F73" s="30" t="s">
        <v>103</v>
      </c>
      <c r="G73" s="69"/>
      <c r="H73" s="71"/>
      <c r="I73" s="26"/>
    </row>
    <row r="74" spans="2:9" ht="22.8" x14ac:dyDescent="0.3">
      <c r="B74" s="74" t="s">
        <v>19</v>
      </c>
      <c r="C74" s="74"/>
      <c r="D74" s="31" t="s">
        <v>60</v>
      </c>
      <c r="E74" s="32" t="s">
        <v>21</v>
      </c>
      <c r="F74" s="12"/>
      <c r="G74" s="16">
        <v>0.5</v>
      </c>
      <c r="H74" s="10">
        <f t="shared" ref="H74:H79" si="2">G74*F74</f>
        <v>0</v>
      </c>
      <c r="I74" s="19" t="s">
        <v>4</v>
      </c>
    </row>
    <row r="75" spans="2:9" ht="22.8" x14ac:dyDescent="0.3">
      <c r="B75" s="56" t="s">
        <v>104</v>
      </c>
      <c r="C75" s="33" t="s">
        <v>105</v>
      </c>
      <c r="D75" s="40" t="s">
        <v>106</v>
      </c>
      <c r="E75" s="41" t="s">
        <v>41</v>
      </c>
      <c r="F75" s="12"/>
      <c r="G75" s="9">
        <v>5</v>
      </c>
      <c r="H75" s="10">
        <f t="shared" si="2"/>
        <v>0</v>
      </c>
      <c r="I75" s="19" t="s">
        <v>4</v>
      </c>
    </row>
    <row r="76" spans="2:9" ht="22.8" x14ac:dyDescent="0.3">
      <c r="B76" s="57"/>
      <c r="C76" s="33" t="s">
        <v>105</v>
      </c>
      <c r="D76" s="40" t="s">
        <v>107</v>
      </c>
      <c r="E76" s="41" t="s">
        <v>41</v>
      </c>
      <c r="F76" s="12"/>
      <c r="G76" s="9">
        <v>5</v>
      </c>
      <c r="H76" s="10">
        <f t="shared" si="2"/>
        <v>0</v>
      </c>
      <c r="I76" s="19" t="s">
        <v>4</v>
      </c>
    </row>
    <row r="77" spans="2:9" ht="22.8" x14ac:dyDescent="0.3">
      <c r="B77" s="58"/>
      <c r="C77" s="33" t="s">
        <v>105</v>
      </c>
      <c r="D77" s="40" t="s">
        <v>108</v>
      </c>
      <c r="E77" s="41" t="s">
        <v>41</v>
      </c>
      <c r="F77" s="12"/>
      <c r="G77" s="9">
        <v>5</v>
      </c>
      <c r="H77" s="10">
        <f t="shared" si="2"/>
        <v>0</v>
      </c>
      <c r="I77" s="19" t="s">
        <v>4</v>
      </c>
    </row>
    <row r="78" spans="2:9" ht="22.8" x14ac:dyDescent="0.3">
      <c r="B78" s="49" t="s">
        <v>93</v>
      </c>
      <c r="C78" s="49"/>
      <c r="D78" s="31" t="s">
        <v>109</v>
      </c>
      <c r="E78" s="32" t="s">
        <v>110</v>
      </c>
      <c r="F78" s="12"/>
      <c r="G78" s="9">
        <v>5</v>
      </c>
      <c r="H78" s="10">
        <f t="shared" si="2"/>
        <v>0</v>
      </c>
      <c r="I78" s="19" t="s">
        <v>4</v>
      </c>
    </row>
    <row r="79" spans="2:9" ht="22.8" x14ac:dyDescent="0.3">
      <c r="B79" s="75"/>
      <c r="C79" s="75"/>
      <c r="D79" s="31" t="s">
        <v>111</v>
      </c>
      <c r="E79" s="32" t="s">
        <v>41</v>
      </c>
      <c r="F79" s="12"/>
      <c r="G79" s="9">
        <v>10</v>
      </c>
      <c r="H79" s="10">
        <f t="shared" si="2"/>
        <v>0</v>
      </c>
      <c r="I79" s="19" t="s">
        <v>4</v>
      </c>
    </row>
    <row r="80" spans="2:9" ht="23.4" thickBot="1" x14ac:dyDescent="0.35">
      <c r="B80" s="20"/>
      <c r="C80" s="20"/>
      <c r="D80" s="20"/>
      <c r="I80" s="19" t="s">
        <v>4</v>
      </c>
    </row>
    <row r="81" spans="2:9" ht="22.8" x14ac:dyDescent="0.3">
      <c r="B81" s="53" t="s">
        <v>112</v>
      </c>
      <c r="C81" s="54"/>
      <c r="D81" s="54"/>
      <c r="E81" s="54"/>
      <c r="F81" s="54"/>
      <c r="G81" s="54"/>
      <c r="H81" s="55"/>
      <c r="I81" s="19" t="s">
        <v>4</v>
      </c>
    </row>
    <row r="82" spans="2:9" s="27" customFormat="1" x14ac:dyDescent="0.3">
      <c r="B82" s="60" t="s">
        <v>113</v>
      </c>
      <c r="C82" s="61"/>
      <c r="D82" s="61"/>
      <c r="E82" s="51" t="s">
        <v>7</v>
      </c>
      <c r="F82" s="25" t="s">
        <v>8</v>
      </c>
      <c r="G82" s="68" t="s">
        <v>9</v>
      </c>
      <c r="H82" s="70" t="s">
        <v>38</v>
      </c>
      <c r="I82" s="26"/>
    </row>
    <row r="83" spans="2:9" s="27" customFormat="1" ht="22.8" x14ac:dyDescent="0.3">
      <c r="B83" s="62"/>
      <c r="C83" s="63"/>
      <c r="D83" s="63"/>
      <c r="E83" s="52"/>
      <c r="F83" s="30" t="s">
        <v>103</v>
      </c>
      <c r="G83" s="69"/>
      <c r="H83" s="71"/>
      <c r="I83" s="26"/>
    </row>
    <row r="84" spans="2:9" ht="22.95" customHeight="1" x14ac:dyDescent="0.3">
      <c r="B84" s="59" t="s">
        <v>114</v>
      </c>
      <c r="C84" s="59"/>
      <c r="D84" s="45"/>
      <c r="E84" s="46" t="s">
        <v>115</v>
      </c>
      <c r="F84" s="12"/>
      <c r="G84" s="6">
        <v>1</v>
      </c>
      <c r="H84" s="5">
        <f>G84*F84</f>
        <v>0</v>
      </c>
      <c r="I84" s="19" t="s">
        <v>4</v>
      </c>
    </row>
    <row r="85" spans="2:9" ht="22.95" customHeight="1" x14ac:dyDescent="0.3">
      <c r="B85" s="59" t="s">
        <v>116</v>
      </c>
      <c r="C85" s="59"/>
      <c r="D85" s="45"/>
      <c r="E85" s="46" t="s">
        <v>117</v>
      </c>
      <c r="F85" s="12"/>
      <c r="G85" s="6">
        <v>15</v>
      </c>
      <c r="H85" s="5">
        <f>G85*F85</f>
        <v>0</v>
      </c>
      <c r="I85" s="19" t="s">
        <v>4</v>
      </c>
    </row>
    <row r="86" spans="2:9" ht="23.4" thickBot="1" x14ac:dyDescent="0.35">
      <c r="B86" s="47"/>
      <c r="E86" s="19"/>
      <c r="F86" s="19"/>
      <c r="G86" s="1"/>
      <c r="H86" s="2"/>
      <c r="I86" s="19" t="s">
        <v>4</v>
      </c>
    </row>
    <row r="87" spans="2:9" s="21" customFormat="1" ht="22.8" x14ac:dyDescent="0.3">
      <c r="B87" s="53" t="s">
        <v>118</v>
      </c>
      <c r="C87" s="54"/>
      <c r="D87" s="54"/>
      <c r="E87" s="54"/>
      <c r="F87" s="54"/>
      <c r="G87" s="54"/>
      <c r="H87" s="55"/>
      <c r="I87" s="19" t="s">
        <v>4</v>
      </c>
    </row>
    <row r="88" spans="2:9" ht="22.8" x14ac:dyDescent="0.3">
      <c r="B88" s="50" t="str">
        <f>CONCATENATE("Wertungspreis ",B18)</f>
        <v>Wertungspreis Abschnitt I - Stellenanzeigen in Jahresmodellen</v>
      </c>
      <c r="C88" s="50"/>
      <c r="D88" s="50"/>
      <c r="E88" s="50"/>
      <c r="F88" s="50"/>
      <c r="G88" s="13"/>
      <c r="H88" s="13">
        <f>SUM(H22:H33)</f>
        <v>0</v>
      </c>
      <c r="I88" s="19" t="s">
        <v>4</v>
      </c>
    </row>
    <row r="89" spans="2:9" ht="22.8" x14ac:dyDescent="0.3">
      <c r="B89" s="50" t="str">
        <f>CONCATENATE("Wertungspreis ",B35)</f>
        <v>Wertungspreis Abschnitt II - Stellenanzeigen in Einzelschaltungen</v>
      </c>
      <c r="C89" s="50"/>
      <c r="D89" s="50"/>
      <c r="E89" s="50"/>
      <c r="F89" s="50"/>
      <c r="G89" s="13"/>
      <c r="H89" s="13">
        <f>SUM(H39:H69)</f>
        <v>0</v>
      </c>
      <c r="I89" s="19" t="s">
        <v>4</v>
      </c>
    </row>
    <row r="90" spans="2:9" ht="22.8" x14ac:dyDescent="0.3">
      <c r="B90" s="50" t="str">
        <f>CONCATENATE("Wertungspreis ",B71)</f>
        <v>Wertungspreis Abschnitt III - Recruiting-Kampagnen</v>
      </c>
      <c r="C90" s="50"/>
      <c r="D90" s="50"/>
      <c r="E90" s="50"/>
      <c r="F90" s="50"/>
      <c r="G90" s="13"/>
      <c r="H90" s="13">
        <f>SUM(H74:H79)</f>
        <v>0</v>
      </c>
      <c r="I90" s="19" t="s">
        <v>4</v>
      </c>
    </row>
    <row r="91" spans="2:9" ht="22.8" x14ac:dyDescent="0.3">
      <c r="B91" s="50" t="str">
        <f>CONCATENATE("Wertungspreis ",B81)</f>
        <v>Wertungspreis Abschnitt IV - Webshop (Multiposting-Tool für Automation)</v>
      </c>
      <c r="C91" s="50"/>
      <c r="D91" s="50"/>
      <c r="E91" s="50"/>
      <c r="F91" s="50"/>
      <c r="G91" s="13"/>
      <c r="H91" s="13">
        <f>SUM(H84:H85)</f>
        <v>0</v>
      </c>
      <c r="I91" s="19" t="s">
        <v>4</v>
      </c>
    </row>
    <row r="92" spans="2:9" ht="23.4" thickBot="1" x14ac:dyDescent="0.35">
      <c r="B92" s="76" t="s">
        <v>119</v>
      </c>
      <c r="C92" s="76"/>
      <c r="D92" s="76"/>
      <c r="E92" s="76"/>
      <c r="F92" s="76"/>
      <c r="G92" s="7"/>
      <c r="H92" s="8">
        <f>H88+H89+H90+H91</f>
        <v>0</v>
      </c>
      <c r="I92" s="19" t="s">
        <v>4</v>
      </c>
    </row>
    <row r="93" spans="2:9" ht="12" thickTop="1" x14ac:dyDescent="0.3">
      <c r="B93" s="20"/>
      <c r="E93" s="19"/>
      <c r="F93" s="19"/>
      <c r="G93" s="1"/>
      <c r="H93" s="2"/>
    </row>
    <row r="94" spans="2:9" x14ac:dyDescent="0.3">
      <c r="B94" s="20"/>
      <c r="E94" s="19"/>
      <c r="F94" s="19"/>
      <c r="G94" s="1"/>
      <c r="H94" s="2"/>
    </row>
    <row r="95" spans="2:9" ht="11.4" customHeight="1" x14ac:dyDescent="0.3">
      <c r="B95" s="77" t="s">
        <v>120</v>
      </c>
      <c r="C95" s="77"/>
      <c r="D95" s="77"/>
      <c r="E95" s="77"/>
      <c r="F95" s="77"/>
      <c r="G95" s="77"/>
      <c r="H95" s="77"/>
    </row>
    <row r="96" spans="2:9" x14ac:dyDescent="0.3">
      <c r="B96" s="77"/>
      <c r="C96" s="77"/>
      <c r="D96" s="77"/>
      <c r="E96" s="77"/>
      <c r="F96" s="77"/>
      <c r="G96" s="77"/>
      <c r="H96" s="77"/>
    </row>
    <row r="97" spans="2:8" ht="11.4" customHeight="1" x14ac:dyDescent="0.3">
      <c r="B97" s="73" t="s">
        <v>121</v>
      </c>
      <c r="C97" s="73"/>
      <c r="D97" s="73"/>
      <c r="E97" s="73"/>
      <c r="F97" s="73"/>
      <c r="G97" s="73"/>
      <c r="H97" s="73"/>
    </row>
    <row r="98" spans="2:8" ht="11.4" customHeight="1" x14ac:dyDescent="0.3">
      <c r="B98" s="73"/>
      <c r="C98" s="73"/>
      <c r="D98" s="73"/>
      <c r="E98" s="73"/>
      <c r="F98" s="73"/>
      <c r="G98" s="73"/>
      <c r="H98" s="73"/>
    </row>
    <row r="99" spans="2:8" x14ac:dyDescent="0.3">
      <c r="B99" s="73"/>
      <c r="C99" s="73"/>
      <c r="D99" s="73"/>
      <c r="E99" s="73"/>
      <c r="F99" s="73"/>
      <c r="G99" s="73"/>
      <c r="H99" s="73"/>
    </row>
    <row r="100" spans="2:8" x14ac:dyDescent="0.3"/>
  </sheetData>
  <sheetProtection algorithmName="SHA-512" hashValue="j3svRuQCZcOjstI1HSOCHqkZE7EUQUjq2JdoMKMkHxsp4lVZdtbNp2xpg1rMJIqGzdJq9b4TSa4W9Dwo20gEgg==" saltValue="pEbBjxcot6n15Iz716ERBA==" spinCount="100000" sheet="1" selectLockedCells="1"/>
  <mergeCells count="58">
    <mergeCell ref="B97:H99"/>
    <mergeCell ref="G82:G83"/>
    <mergeCell ref="H82:H83"/>
    <mergeCell ref="B72:C73"/>
    <mergeCell ref="D72:D73"/>
    <mergeCell ref="E72:E73"/>
    <mergeCell ref="B74:C74"/>
    <mergeCell ref="B78:C79"/>
    <mergeCell ref="G72:G73"/>
    <mergeCell ref="H72:H73"/>
    <mergeCell ref="B92:F92"/>
    <mergeCell ref="B88:F88"/>
    <mergeCell ref="B89:F89"/>
    <mergeCell ref="B87:H87"/>
    <mergeCell ref="B95:H96"/>
    <mergeCell ref="B84:C84"/>
    <mergeCell ref="B35:H36"/>
    <mergeCell ref="B37:C38"/>
    <mergeCell ref="B30:C30"/>
    <mergeCell ref="C44:C45"/>
    <mergeCell ref="B54:B56"/>
    <mergeCell ref="B43:B49"/>
    <mergeCell ref="B50:B53"/>
    <mergeCell ref="D37:D38"/>
    <mergeCell ref="H37:H38"/>
    <mergeCell ref="G37:G38"/>
    <mergeCell ref="B66:B69"/>
    <mergeCell ref="B2:H5"/>
    <mergeCell ref="B7:H11"/>
    <mergeCell ref="B31:B33"/>
    <mergeCell ref="C32:C33"/>
    <mergeCell ref="B12:H14"/>
    <mergeCell ref="B24:C24"/>
    <mergeCell ref="B25:C26"/>
    <mergeCell ref="B15:H15"/>
    <mergeCell ref="B18:H19"/>
    <mergeCell ref="B20:C21"/>
    <mergeCell ref="G20:G21"/>
    <mergeCell ref="H20:H21"/>
    <mergeCell ref="B22:C23"/>
    <mergeCell ref="B58:B59"/>
    <mergeCell ref="B60:B61"/>
    <mergeCell ref="B27:C28"/>
    <mergeCell ref="B29:C29"/>
    <mergeCell ref="B91:F91"/>
    <mergeCell ref="E37:E38"/>
    <mergeCell ref="B81:H81"/>
    <mergeCell ref="B71:H71"/>
    <mergeCell ref="B75:B77"/>
    <mergeCell ref="B39:C41"/>
    <mergeCell ref="B42:C42"/>
    <mergeCell ref="B57:C57"/>
    <mergeCell ref="B85:C85"/>
    <mergeCell ref="B82:C83"/>
    <mergeCell ref="D82:D83"/>
    <mergeCell ref="E82:E83"/>
    <mergeCell ref="B90:F90"/>
    <mergeCell ref="B63:B65"/>
  </mergeCells>
  <pageMargins left="0.70866141732283472" right="0.70866141732283472" top="1.3779527559055118" bottom="0.78740157480314965" header="0.31496062992125984" footer="0.31496062992125984"/>
  <pageSetup paperSize="8" scale="82" fitToHeight="0" orientation="portrait" r:id="rId1"/>
  <headerFooter>
    <oddHeader>&amp;R&amp;G</oddHeader>
    <oddFooter>&amp;L&amp;"Verdana,Standard"&amp;8&amp;K00-049Anlage 4 - Preisblatt&amp;C&amp;"Verdana,Standard"&amp;8&amp;K00-049ECA-2021-012&amp;R&amp;"Verdana,Standard"&amp;8&amp;K00-049Seite &amp;P von &amp;N</oddFooter>
  </headerFooter>
  <customProperties>
    <customPr name="_pios_id" r:id="rId2"/>
  </customProperties>
  <legacyDrawingHF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50C098B178ED19459319F7CEE61FBE5F" ma:contentTypeVersion="9" ma:contentTypeDescription="Ein neues Dokument erstellen." ma:contentTypeScope="" ma:versionID="8cec8a588302dd979eb922bddec0d557">
  <xsd:schema xmlns:xsd="http://www.w3.org/2001/XMLSchema" xmlns:xs="http://www.w3.org/2001/XMLSchema" xmlns:p="http://schemas.microsoft.com/office/2006/metadata/properties" xmlns:ns1="http://schemas.microsoft.com/sharepoint/v3" xmlns:ns2="6198d221-bd40-4756-9a0d-9d401f12aba2" targetNamespace="http://schemas.microsoft.com/office/2006/metadata/properties" ma:root="true" ma:fieldsID="1254b3dc279270896e72f0fe48e7cbf2" ns1:_="" ns2:_="">
    <xsd:import namespace="http://schemas.microsoft.com/sharepoint/v3"/>
    <xsd:import namespace="6198d221-bd40-4756-9a0d-9d401f12aba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  <xsd:element ref="ns2:_ApprovalAssignedTo" minOccurs="0"/>
                <xsd:element ref="ns2:_ApprovalRespondedBy" minOccurs="0"/>
                <xsd:element ref="ns2:_ApprovalSentBy" minOccurs="0"/>
                <xsd:element ref="ns2:_ApprovalStatu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1" nillable="true" ma:displayName="Eigenschaften der einheitlichen Compliancerichtlinie" ma:hidden="true" ma:internalName="_ip_UnifiedCompliancePolicyProperties">
      <xsd:simpleType>
        <xsd:restriction base="dms:Note"/>
      </xsd:simpleType>
    </xsd:element>
    <xsd:element name="_ip_UnifiedCompliancePolicyUIAction" ma:index="12" nillable="true" ma:displayName="UI-Aktion der einheitlichen Compliancerichtlinie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198d221-bd40-4756-9a0d-9d401f12aba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_ApprovalAssignedTo" ma:index="13" nillable="true" ma:displayName="Genehmigende Personen" ma:list="UserInfo" ma:internalName="_ApprovalAssignedTo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_ApprovalRespondedBy" ma:index="14" nillable="true" ma:displayName="Antworten" ma:list="UserInfo" ma:internalName="_ApprovalRespondedBy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_ApprovalSentBy" ma:index="15" nillable="true" ma:displayName="Genehmigungsersteller" ma:list="UserInfo" ma:internalName="_ApprovalSentBy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_ApprovalStatus" ma:index="16" nillable="true" ma:displayName="Genehmigungsstatus" ma:internalName="_ApprovalStatu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_ApprovalAssignedTo xmlns="6198d221-bd40-4756-9a0d-9d401f12aba2">
      <UserInfo>
        <DisplayName/>
        <AccountId xsi:nil="true"/>
        <AccountType/>
      </UserInfo>
    </_ApprovalAssignedTo>
    <_ApprovalSentBy xmlns="6198d221-bd40-4756-9a0d-9d401f12aba2">
      <UserInfo>
        <DisplayName/>
        <AccountId xsi:nil="true"/>
        <AccountType/>
      </UserInfo>
    </_ApprovalSentBy>
    <_ApprovalStatus xmlns="6198d221-bd40-4756-9a0d-9d401f12aba2">0</_ApprovalStatus>
    <_ApprovalRespondedBy xmlns="6198d221-bd40-4756-9a0d-9d401f12aba2">
      <UserInfo>
        <DisplayName/>
        <AccountId xsi:nil="true"/>
        <AccountType/>
      </UserInfo>
    </_ApprovalRespondedBy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95709B7-B3EE-49B9-BDE8-D227F02D073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6198d221-bd40-4756-9a0d-9d401f12aba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52EDE46D-D932-4B86-B0CA-338EFE77629A}">
  <ds:schemaRefs>
    <ds:schemaRef ds:uri="http://purl.org/dc/elements/1.1/"/>
    <ds:schemaRef ds:uri="http://schemas.microsoft.com/office/2006/metadata/properties"/>
    <ds:schemaRef ds:uri="http://purl.org/dc/terms/"/>
    <ds:schemaRef ds:uri="http://schemas.microsoft.com/office/2006/documentManagement/types"/>
    <ds:schemaRef ds:uri="http://schemas.microsoft.com/sharepoint/v3"/>
    <ds:schemaRef ds:uri="http://purl.org/dc/dcmitype/"/>
    <ds:schemaRef ds:uri="http://schemas.openxmlformats.org/package/2006/metadata/core-properties"/>
    <ds:schemaRef ds:uri="6198d221-bd40-4756-9a0d-9d401f12aba2"/>
    <ds:schemaRef ds:uri="http://schemas.microsoft.com/office/infopath/2007/PartnerControl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EF98C3AC-B41E-410D-918B-679B15B42C10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4adf86af-b6b7-4645-a62f-c76574b18869}" enabled="1" method="Privileged" siteId="{fb7db462-1187-44da-af2c-9ef0f727b6a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ECA-2026-006</vt:lpstr>
    </vt:vector>
  </TitlesOfParts>
  <Manager/>
  <Company>Bundesdruckerei GmbH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Seifert, Jennifer</dc:creator>
  <cp:keywords/>
  <dc:description/>
  <cp:lastModifiedBy>Seifert, Jennifer</cp:lastModifiedBy>
  <cp:revision/>
  <dcterms:created xsi:type="dcterms:W3CDTF">2020-10-19T12:09:12Z</dcterms:created>
  <dcterms:modified xsi:type="dcterms:W3CDTF">2026-07-16T10:04:21Z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ustomUiType">
    <vt:lpwstr>2</vt:lpwstr>
  </property>
  <property fmtid="{D5CDD505-2E9C-101B-9397-08002B2CF9AE}" pid="3" name="ContentTypeId">
    <vt:lpwstr>0x01010050C098B178ED19459319F7CEE61FBE5F</vt:lpwstr>
  </property>
  <property fmtid="{D5CDD505-2E9C-101B-9397-08002B2CF9AE}" pid="4" name="_dlc_DocIdItemGuid">
    <vt:lpwstr>01cf2990-c254-4ab2-9ed0-bba0cab8829e</vt:lpwstr>
  </property>
</Properties>
</file>